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zdziech501\Desktop\przetarg na DT do 170      01917\przetarg do 170\"/>
    </mc:Choice>
  </mc:AlternateContent>
  <xr:revisionPtr revIDLastSave="0" documentId="13_ncr:1_{64DBF42F-99E3-4B68-AE64-694CDD799765}" xr6:coauthVersionLast="47" xr6:coauthVersionMax="47" xr10:uidLastSave="{00000000-0000-0000-0000-000000000000}"/>
  <bookViews>
    <workbookView xWindow="7935" yWindow="420" windowWidth="13110" windowHeight="1705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8" i="1" l="1"/>
  <c r="C30" i="1" s="1"/>
  <c r="C48" i="1"/>
  <c r="C51" i="1" l="1"/>
  <c r="C52" i="1" s="1"/>
  <c r="C32" i="1"/>
  <c r="C34" i="1" s="1"/>
</calcChain>
</file>

<file path=xl/sharedStrings.xml><?xml version="1.0" encoding="utf-8"?>
<sst xmlns="http://schemas.openxmlformats.org/spreadsheetml/2006/main" count="75" uniqueCount="69">
  <si>
    <t>Lp.</t>
  </si>
  <si>
    <t>Uwagi</t>
  </si>
  <si>
    <r>
      <t>1.</t>
    </r>
    <r>
      <rPr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 </t>
    </r>
  </si>
  <si>
    <r>
      <t>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2"/>
        <color theme="1"/>
        <rFont val="Arial"/>
        <family val="2"/>
        <charset val="238"/>
      </rPr>
      <t> </t>
    </r>
  </si>
  <si>
    <r>
      <t>3.</t>
    </r>
    <r>
      <rPr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 </t>
    </r>
  </si>
  <si>
    <r>
      <t>4.</t>
    </r>
    <r>
      <rPr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 </t>
    </r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</si>
  <si>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</si>
  <si>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</si>
  <si>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</si>
  <si>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</si>
  <si>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</si>
  <si>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</si>
  <si>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</si>
  <si>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</si>
  <si>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</si>
  <si>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Decyzje administracyjne</t>
  </si>
  <si>
    <t>2.</t>
  </si>
  <si>
    <t>Przedmiary robót branża elektryczna</t>
  </si>
  <si>
    <t>Kosztorysy inwestorskie branża elektryczna</t>
  </si>
  <si>
    <t>Specyfikacje techniczne wykonania i odbioru robót branża elektryczna</t>
  </si>
  <si>
    <t>Wykaz urządzeń i materiałów z określeniem parametrów technicznych, w tym parametrów decydujących o równoważności urządzeń wszystkich branż</t>
  </si>
  <si>
    <t>Opis przedmiotu zamówienia na realizację robót budowlanych</t>
  </si>
  <si>
    <t>Podatek VAT</t>
  </si>
  <si>
    <t>(*) – niepotrzebne skreślić</t>
  </si>
  <si>
    <r>
      <t>Uwaga:</t>
    </r>
    <r>
      <rPr>
        <sz val="11"/>
        <color theme="1"/>
        <rFont val="Arial"/>
        <family val="2"/>
        <charset val="238"/>
      </rPr>
      <t xml:space="preserve"> w wycenie należy uwzględnić wszystkie elementy, które mogą wystąpić w trakcie realizacji zamierzenia. Wszystkie pozycje w wycenie mają zostać wypełnione. Jeśli Wykonawca wykona którąkolwiek pozycję za 0 zł, należy wpisać przy tej pozycji kwotę 0 zł. Żadna pozycja nie może zostać niewyceniona.</t>
    </r>
  </si>
  <si>
    <t>Wysokość wynagrodzenia za jeden nadzór autorski</t>
  </si>
  <si>
    <t>Wartość wynagrodzenia netto (zł)</t>
  </si>
  <si>
    <t>Etap I – Projekt budowlany, Techniczny i Wykonawczy w tym:</t>
  </si>
  <si>
    <r>
      <t xml:space="preserve">Zestawienie kosztów zadania (ZKZ) </t>
    </r>
    <r>
      <rPr>
        <sz val="12"/>
        <color theme="1"/>
        <rFont val="Arial"/>
        <family val="2"/>
        <charset val="238"/>
      </rPr>
      <t>z uwzględnieniem:
- analizy porównawczej wskaźników jednostkowych  kosztów ZKZ z innymi zadaniami lub wg publikacji,
- wykazu obiektów stanowiących odrębne środki trwałe tworzące efekty inwestycyjne zadania.</t>
    </r>
  </si>
  <si>
    <t>Projekt wykonawczy branża elektryczna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</si>
  <si>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</si>
  <si>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</si>
  <si>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</si>
  <si>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</si>
  <si>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</si>
  <si>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</si>
  <si>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</si>
  <si>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</si>
  <si>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</si>
  <si>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</si>
  <si>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</si>
  <si>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</si>
  <si>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Wartość ogółem Etapu I (netto)</t>
  </si>
  <si>
    <t>Wartość ogółem Etapu I (brutto)</t>
  </si>
  <si>
    <t>Wyszczególnienie opracowań/działań</t>
  </si>
  <si>
    <t xml:space="preserve">Etap II - Nadzór autorski </t>
  </si>
  <si>
    <r>
      <t>1.</t>
    </r>
    <r>
      <rPr>
        <sz val="12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Arial"/>
        <family val="2"/>
        <charset val="238"/>
      </rPr>
      <t> </t>
    </r>
  </si>
  <si>
    <r>
      <t>2.</t>
    </r>
    <r>
      <rPr>
        <sz val="12"/>
        <color rgb="FF000000"/>
        <rFont val="Times New Roman"/>
        <family val="1"/>
        <charset val="238"/>
      </rPr>
      <t xml:space="preserve">    </t>
    </r>
    <r>
      <rPr>
        <b/>
        <sz val="12"/>
        <color rgb="FF000000"/>
        <rFont val="Arial"/>
        <family val="2"/>
        <charset val="238"/>
      </rPr>
      <t> </t>
    </r>
  </si>
  <si>
    <r>
      <t>3.</t>
    </r>
    <r>
      <rPr>
        <sz val="12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Arial"/>
        <family val="2"/>
        <charset val="238"/>
      </rPr>
      <t> </t>
    </r>
  </si>
  <si>
    <r>
      <t>4.</t>
    </r>
    <r>
      <rPr>
        <sz val="12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Arial"/>
        <family val="2"/>
        <charset val="238"/>
      </rPr>
      <t> </t>
    </r>
  </si>
  <si>
    <r>
      <t>Wartość ogółem (10NA) Etap II (netto) zł:</t>
    </r>
    <r>
      <rPr>
        <sz val="12"/>
        <color theme="1"/>
        <rFont val="Arial"/>
        <family val="2"/>
        <charset val="238"/>
      </rPr>
      <t xml:space="preserve">  </t>
    </r>
  </si>
  <si>
    <r>
      <t>Wartość ogółem (brutto) zł:</t>
    </r>
    <r>
      <rPr>
        <sz val="12"/>
        <color theme="1"/>
        <rFont val="Arial"/>
        <family val="2"/>
        <charset val="238"/>
      </rPr>
      <t xml:space="preserve"> </t>
    </r>
  </si>
  <si>
    <t>Projekt architektoniczno-budowalny</t>
  </si>
  <si>
    <t>Przedmiary robót branża budowlana</t>
  </si>
  <si>
    <t>Kosztorysy inwestorskie branża budowlana</t>
  </si>
  <si>
    <t>Specyfikacje techniczne wykonania i odbioru robót branża budowlana</t>
  </si>
  <si>
    <t>Wartość (suma od pkt 1.1 do 1.20)  ETAPU I (netto)</t>
  </si>
  <si>
    <t>(wartość etapu wg wyszczególnionych opracowań zawartych w pkt 1 od ppkt 1.1 do ppkt 1.20)</t>
  </si>
  <si>
    <t xml:space="preserve">Projekt techniczny branża elektryczna </t>
  </si>
  <si>
    <t>Projekt techniczny branża telekomunikacyjna</t>
  </si>
  <si>
    <t>Projekt techniczny branża konstrukcyjno-budowlana</t>
  </si>
  <si>
    <t>Projekt wykonawczy branża konstrukcyjno-budowlana</t>
  </si>
  <si>
    <t>Projekt wykonawczy branża telekomunikacyjna</t>
  </si>
  <si>
    <t>Przedmiary robót branża telekomunikacyjna</t>
  </si>
  <si>
    <r>
      <t xml:space="preserve">                                                                </t>
    </r>
    <r>
      <rPr>
        <sz val="12"/>
        <rFont val="Arial"/>
        <family val="2"/>
        <charset val="238"/>
      </rPr>
      <t xml:space="preserve">Załącznik nr 2 do umowy …/004/2025/01917/DT/NA z dnia …………..
</t>
    </r>
    <r>
      <rPr>
        <b/>
        <sz val="12"/>
        <rFont val="Arial"/>
        <family val="2"/>
        <charset val="238"/>
      </rPr>
      <t xml:space="preserve">
WYCENA OFERTOWA PRZEDMIOTU UMOWY 
</t>
    </r>
    <r>
      <rPr>
        <sz val="12"/>
        <rFont val="Arial"/>
        <family val="2"/>
        <charset val="238"/>
      </rPr>
      <t xml:space="preserve">w ujęciu rzeczowo-cenowym
Dokumentacja projektowo-kosztorysowa 
Zadanie nr 01917
</t>
    </r>
    <r>
      <rPr>
        <b/>
        <sz val="12"/>
        <rFont val="Arial"/>
        <family val="2"/>
        <charset val="238"/>
      </rPr>
      <t xml:space="preserve"> „Dostosowanie pomieszczenia 127 w budynku nr 9 do funkcji strefy wydzielonej” w kompleksie wojskowym K-3656 Warszawa.</t>
    </r>
  </si>
  <si>
    <t>Kosztorysy inwestorskie branża telekomunikacyjna</t>
  </si>
  <si>
    <t>Specyfikacje techniczne wykonania i odbioru robót branża telekomunikacyjna</t>
  </si>
  <si>
    <t>Czas realizacji: 60 dni.</t>
  </si>
  <si>
    <r>
      <rPr>
        <b/>
        <sz val="12"/>
        <color theme="1"/>
        <rFont val="Arial"/>
        <family val="2"/>
        <charset val="238"/>
      </rPr>
      <t>WYCENA OFERTOWA PRZEDMIOTU UMOWY</t>
    </r>
    <r>
      <rPr>
        <sz val="12"/>
        <color theme="1"/>
        <rFont val="Arial"/>
        <family val="2"/>
        <charset val="238"/>
      </rPr>
      <t xml:space="preserve">
w ujęciu rzeczowo-cenowym 
Nadzór autorski
Zadanie nr 01917
 „Dostosowanie pomieszczenia 127 w budynku nr 9 do funkcji strefy wydzielonej” w kompleksie wojskowym K-3656 Warszawa.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</si>
</sst>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Times New Roman"/>
      <family val="1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b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2" borderId="4" xfId="0" applyFont="1" applyFill="1" applyBorder="1" applyAlignment="1">
      <alignment horizontal="left" vertical="center" wrapText="1" indent="2"/>
    </xf>
    <xf numFmtId="0" fontId="4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3" fillId="2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right" vertical="center" wrapText="1"/>
    </xf>
    <xf numFmtId="0" fontId="13" fillId="2" borderId="4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left" vertical="center" wrapText="1"/>
    </xf>
    <xf numFmtId="2" fontId="6" fillId="4" borderId="7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2" fontId="6" fillId="4" borderId="2" xfId="0" applyNumberFormat="1" applyFont="1" applyFill="1" applyBorder="1" applyAlignment="1">
      <alignment horizontal="center" vertical="center" wrapText="1"/>
    </xf>
    <xf numFmtId="2" fontId="6" fillId="4" borderId="3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vertical="top" wrapText="1"/>
    </xf>
    <xf numFmtId="0" fontId="15" fillId="4" borderId="3" xfId="0" applyFont="1" applyFill="1" applyBorder="1" applyAlignment="1">
      <alignment vertical="top" wrapText="1"/>
    </xf>
    <xf numFmtId="0" fontId="15" fillId="4" borderId="4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vertical="center" wrapText="1"/>
    </xf>
    <xf numFmtId="2" fontId="4" fillId="5" borderId="2" xfId="0" applyNumberFormat="1" applyFont="1" applyFill="1" applyBorder="1" applyAlignment="1">
      <alignment vertical="center" wrapText="1"/>
    </xf>
    <xf numFmtId="2" fontId="4" fillId="5" borderId="4" xfId="0" applyNumberFormat="1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2" fontId="4" fillId="4" borderId="9" xfId="0" applyNumberFormat="1" applyFont="1" applyFill="1" applyBorder="1" applyAlignment="1">
      <alignment horizontal="center" vertical="center" wrapText="1"/>
    </xf>
    <xf numFmtId="2" fontId="4" fillId="4" borderId="5" xfId="0" applyNumberFormat="1" applyFont="1" applyFill="1" applyBorder="1" applyAlignment="1">
      <alignment horizontal="center" vertical="center" wrapText="1"/>
    </xf>
    <xf numFmtId="2" fontId="4" fillId="4" borderId="11" xfId="0" applyNumberFormat="1" applyFont="1" applyFill="1" applyBorder="1" applyAlignment="1">
      <alignment horizontal="center" vertical="center" wrapText="1"/>
    </xf>
    <xf numFmtId="2" fontId="4" fillId="4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8"/>
  <sheetViews>
    <sheetView tabSelected="1" topLeftCell="A12" workbookViewId="0">
      <selection activeCell="B39" sqref="B39"/>
    </sheetView>
  </sheetViews>
  <sheetFormatPr defaultRowHeight="15" x14ac:dyDescent="0.25"/>
  <cols>
    <col min="1" max="1" width="7.42578125" bestFit="1" customWidth="1"/>
    <col min="2" max="2" width="58.28515625" bestFit="1" customWidth="1"/>
    <col min="3" max="3" width="26.42578125" customWidth="1"/>
    <col min="4" max="4" width="18.140625" customWidth="1"/>
  </cols>
  <sheetData>
    <row r="1" spans="1:9" ht="179.25" customHeight="1" thickBot="1" x14ac:dyDescent="0.3">
      <c r="A1" s="41" t="s">
        <v>64</v>
      </c>
      <c r="B1" s="41"/>
      <c r="C1" s="41"/>
      <c r="D1" s="41"/>
    </row>
    <row r="2" spans="1:9" x14ac:dyDescent="0.25">
      <c r="A2" s="42" t="s">
        <v>0</v>
      </c>
      <c r="B2" s="42" t="s">
        <v>44</v>
      </c>
      <c r="C2" s="42" t="s">
        <v>26</v>
      </c>
      <c r="D2" s="42" t="s">
        <v>1</v>
      </c>
      <c r="I2" s="2"/>
    </row>
    <row r="3" spans="1:9" ht="15.75" x14ac:dyDescent="0.25">
      <c r="A3" s="43"/>
      <c r="B3" s="43"/>
      <c r="C3" s="43"/>
      <c r="D3" s="43"/>
      <c r="I3" s="1"/>
    </row>
    <row r="4" spans="1:9" ht="16.5" thickBot="1" x14ac:dyDescent="0.3">
      <c r="A4" s="44"/>
      <c r="B4" s="44"/>
      <c r="C4" s="44"/>
      <c r="D4" s="44"/>
      <c r="I4" s="3"/>
    </row>
    <row r="5" spans="1:9" ht="16.5" thickBot="1" x14ac:dyDescent="0.3">
      <c r="A5" s="6" t="s">
        <v>2</v>
      </c>
      <c r="B5" s="7" t="s">
        <v>3</v>
      </c>
      <c r="C5" s="7" t="s">
        <v>4</v>
      </c>
      <c r="D5" s="7" t="s">
        <v>5</v>
      </c>
      <c r="I5" s="4"/>
    </row>
    <row r="6" spans="1:9" ht="15.75" x14ac:dyDescent="0.25">
      <c r="A6" s="47" t="s">
        <v>6</v>
      </c>
      <c r="B6" s="49" t="s">
        <v>27</v>
      </c>
      <c r="C6" s="50"/>
      <c r="D6" s="51"/>
      <c r="I6" s="4"/>
    </row>
    <row r="7" spans="1:9" ht="15.75" thickBot="1" x14ac:dyDescent="0.3">
      <c r="A7" s="48"/>
      <c r="B7" s="52" t="s">
        <v>57</v>
      </c>
      <c r="C7" s="53"/>
      <c r="D7" s="54"/>
      <c r="I7" s="5"/>
    </row>
    <row r="8" spans="1:9" ht="16.5" thickBot="1" x14ac:dyDescent="0.3">
      <c r="A8" s="8" t="s">
        <v>7</v>
      </c>
      <c r="B8" s="9" t="s">
        <v>52</v>
      </c>
      <c r="C8" s="22">
        <v>0</v>
      </c>
      <c r="D8" s="10"/>
    </row>
    <row r="9" spans="1:9" ht="32.25" thickBot="1" x14ac:dyDescent="0.3">
      <c r="A9" s="26" t="s">
        <v>8</v>
      </c>
      <c r="B9" s="9" t="s">
        <v>60</v>
      </c>
      <c r="C9" s="22">
        <v>0</v>
      </c>
      <c r="D9" s="10"/>
    </row>
    <row r="10" spans="1:9" ht="16.5" thickBot="1" x14ac:dyDescent="0.3">
      <c r="A10" s="26" t="s">
        <v>9</v>
      </c>
      <c r="B10" s="9" t="s">
        <v>58</v>
      </c>
      <c r="C10" s="22">
        <v>0</v>
      </c>
      <c r="D10" s="10"/>
    </row>
    <row r="11" spans="1:9" ht="16.5" thickBot="1" x14ac:dyDescent="0.3">
      <c r="A11" s="26" t="s">
        <v>10</v>
      </c>
      <c r="B11" s="9" t="s">
        <v>59</v>
      </c>
      <c r="C11" s="22">
        <v>0</v>
      </c>
      <c r="D11" s="10"/>
    </row>
    <row r="12" spans="1:9" ht="16.5" thickBot="1" x14ac:dyDescent="0.3">
      <c r="A12" s="26" t="s">
        <v>11</v>
      </c>
      <c r="B12" s="9" t="s">
        <v>15</v>
      </c>
      <c r="C12" s="22">
        <v>0</v>
      </c>
      <c r="D12" s="10"/>
    </row>
    <row r="13" spans="1:9" ht="32.25" thickBot="1" x14ac:dyDescent="0.3">
      <c r="A13" s="26" t="s">
        <v>12</v>
      </c>
      <c r="B13" s="9" t="s">
        <v>61</v>
      </c>
      <c r="C13" s="22">
        <v>0</v>
      </c>
      <c r="D13" s="11"/>
    </row>
    <row r="14" spans="1:9" ht="16.5" thickBot="1" x14ac:dyDescent="0.3">
      <c r="A14" s="26" t="s">
        <v>13</v>
      </c>
      <c r="B14" s="9" t="s">
        <v>29</v>
      </c>
      <c r="C14" s="22">
        <v>0</v>
      </c>
      <c r="D14" s="11"/>
    </row>
    <row r="15" spans="1:9" ht="16.5" thickBot="1" x14ac:dyDescent="0.3">
      <c r="A15" s="26" t="s">
        <v>14</v>
      </c>
      <c r="B15" s="9" t="s">
        <v>62</v>
      </c>
      <c r="C15" s="22">
        <v>0</v>
      </c>
      <c r="D15" s="11"/>
    </row>
    <row r="16" spans="1:9" ht="16.5" thickBot="1" x14ac:dyDescent="0.3">
      <c r="A16" s="26" t="s">
        <v>30</v>
      </c>
      <c r="B16" s="9" t="s">
        <v>53</v>
      </c>
      <c r="C16" s="22">
        <v>0</v>
      </c>
      <c r="D16" s="10"/>
    </row>
    <row r="17" spans="1:4" ht="16.5" thickBot="1" x14ac:dyDescent="0.3">
      <c r="A17" s="26" t="s">
        <v>31</v>
      </c>
      <c r="B17" s="9" t="s">
        <v>17</v>
      </c>
      <c r="C17" s="22">
        <v>0</v>
      </c>
      <c r="D17" s="10"/>
    </row>
    <row r="18" spans="1:4" ht="16.5" thickBot="1" x14ac:dyDescent="0.3">
      <c r="A18" s="26" t="s">
        <v>32</v>
      </c>
      <c r="B18" s="9" t="s">
        <v>63</v>
      </c>
      <c r="C18" s="22">
        <v>0</v>
      </c>
      <c r="D18" s="10"/>
    </row>
    <row r="19" spans="1:4" ht="16.5" thickBot="1" x14ac:dyDescent="0.3">
      <c r="A19" s="26" t="s">
        <v>33</v>
      </c>
      <c r="B19" s="9" t="s">
        <v>54</v>
      </c>
      <c r="C19" s="22">
        <v>0</v>
      </c>
      <c r="D19" s="10"/>
    </row>
    <row r="20" spans="1:4" ht="19.5" customHeight="1" thickBot="1" x14ac:dyDescent="0.3">
      <c r="A20" s="26" t="s">
        <v>34</v>
      </c>
      <c r="B20" s="9" t="s">
        <v>18</v>
      </c>
      <c r="C20" s="22">
        <v>0</v>
      </c>
      <c r="D20" s="10"/>
    </row>
    <row r="21" spans="1:4" ht="19.5" customHeight="1" thickBot="1" x14ac:dyDescent="0.3">
      <c r="A21" s="26" t="s">
        <v>35</v>
      </c>
      <c r="B21" s="9" t="s">
        <v>65</v>
      </c>
      <c r="C21" s="22">
        <v>0</v>
      </c>
      <c r="D21" s="10"/>
    </row>
    <row r="22" spans="1:4" ht="32.25" thickBot="1" x14ac:dyDescent="0.3">
      <c r="A22" s="26" t="s">
        <v>36</v>
      </c>
      <c r="B22" s="9" t="s">
        <v>55</v>
      </c>
      <c r="C22" s="22">
        <v>0</v>
      </c>
      <c r="D22" s="10"/>
    </row>
    <row r="23" spans="1:4" ht="32.25" thickBot="1" x14ac:dyDescent="0.3">
      <c r="A23" s="26" t="s">
        <v>37</v>
      </c>
      <c r="B23" s="9" t="s">
        <v>19</v>
      </c>
      <c r="C23" s="22">
        <v>0</v>
      </c>
      <c r="D23" s="10"/>
    </row>
    <row r="24" spans="1:4" ht="32.25" thickBot="1" x14ac:dyDescent="0.3">
      <c r="A24" s="26" t="s">
        <v>38</v>
      </c>
      <c r="B24" s="9" t="s">
        <v>66</v>
      </c>
      <c r="C24" s="22">
        <v>0</v>
      </c>
      <c r="D24" s="10"/>
    </row>
    <row r="25" spans="1:4" ht="75.75" customHeight="1" thickBot="1" x14ac:dyDescent="0.3">
      <c r="A25" s="26" t="s">
        <v>39</v>
      </c>
      <c r="B25" s="20" t="s">
        <v>28</v>
      </c>
      <c r="C25" s="22">
        <v>0</v>
      </c>
      <c r="D25" s="21"/>
    </row>
    <row r="26" spans="1:4" ht="63.75" thickBot="1" x14ac:dyDescent="0.3">
      <c r="A26" s="26" t="s">
        <v>40</v>
      </c>
      <c r="B26" s="9" t="s">
        <v>20</v>
      </c>
      <c r="C26" s="22">
        <v>0</v>
      </c>
      <c r="D26" s="10"/>
    </row>
    <row r="27" spans="1:4" ht="32.25" thickBot="1" x14ac:dyDescent="0.3">
      <c r="A27" s="26" t="s">
        <v>41</v>
      </c>
      <c r="B27" s="9" t="s">
        <v>21</v>
      </c>
      <c r="C27" s="22">
        <v>0</v>
      </c>
      <c r="D27" s="10"/>
    </row>
    <row r="28" spans="1:4" x14ac:dyDescent="0.25">
      <c r="A28" s="61" t="s">
        <v>16</v>
      </c>
      <c r="B28" s="61" t="s">
        <v>56</v>
      </c>
      <c r="C28" s="63">
        <f>(SUM(C8:C27))</f>
        <v>0</v>
      </c>
      <c r="D28" s="45"/>
    </row>
    <row r="29" spans="1:4" ht="15.75" thickBot="1" x14ac:dyDescent="0.3">
      <c r="A29" s="62"/>
      <c r="B29" s="62"/>
      <c r="C29" s="64"/>
      <c r="D29" s="46"/>
    </row>
    <row r="30" spans="1:4" x14ac:dyDescent="0.25">
      <c r="A30" s="65"/>
      <c r="B30" s="67" t="s">
        <v>42</v>
      </c>
      <c r="C30" s="69">
        <f>C28</f>
        <v>0</v>
      </c>
      <c r="D30" s="70"/>
    </row>
    <row r="31" spans="1:4" ht="13.5" customHeight="1" thickBot="1" x14ac:dyDescent="0.3">
      <c r="A31" s="66"/>
      <c r="B31" s="68"/>
      <c r="C31" s="71"/>
      <c r="D31" s="72"/>
    </row>
    <row r="32" spans="1:4" x14ac:dyDescent="0.25">
      <c r="A32" s="66"/>
      <c r="B32" s="67" t="s">
        <v>22</v>
      </c>
      <c r="C32" s="69">
        <f>C30*0.23</f>
        <v>0</v>
      </c>
      <c r="D32" s="70"/>
    </row>
    <row r="33" spans="1:9" ht="15.75" thickBot="1" x14ac:dyDescent="0.3">
      <c r="A33" s="66"/>
      <c r="B33" s="68"/>
      <c r="C33" s="71"/>
      <c r="D33" s="72"/>
    </row>
    <row r="34" spans="1:9" x14ac:dyDescent="0.25">
      <c r="A34" s="66"/>
      <c r="B34" s="67" t="s">
        <v>43</v>
      </c>
      <c r="C34" s="69">
        <f>C30+C32</f>
        <v>0</v>
      </c>
      <c r="D34" s="70"/>
    </row>
    <row r="35" spans="1:9" ht="11.25" customHeight="1" thickBot="1" x14ac:dyDescent="0.3">
      <c r="A35" s="66"/>
      <c r="B35" s="68"/>
      <c r="C35" s="71"/>
      <c r="D35" s="72"/>
    </row>
    <row r="36" spans="1:9" x14ac:dyDescent="0.25">
      <c r="B36" s="12"/>
    </row>
    <row r="37" spans="1:9" x14ac:dyDescent="0.25">
      <c r="B37" s="13"/>
    </row>
    <row r="38" spans="1:9" ht="15.75" customHeight="1" x14ac:dyDescent="0.25">
      <c r="B38" s="14" t="s">
        <v>67</v>
      </c>
    </row>
    <row r="39" spans="1:9" ht="87" customHeight="1" x14ac:dyDescent="0.25">
      <c r="B39" s="15" t="s">
        <v>24</v>
      </c>
    </row>
    <row r="40" spans="1:9" ht="48.75" customHeight="1" x14ac:dyDescent="0.25">
      <c r="B40" s="15"/>
    </row>
    <row r="41" spans="1:9" ht="133.5" customHeight="1" thickBot="1" x14ac:dyDescent="0.3">
      <c r="A41" s="73" t="s">
        <v>68</v>
      </c>
      <c r="B41" s="74"/>
      <c r="C41" s="74"/>
      <c r="D41" s="74"/>
    </row>
    <row r="42" spans="1:9" x14ac:dyDescent="0.25">
      <c r="A42" s="42" t="s">
        <v>0</v>
      </c>
      <c r="B42" s="42" t="s">
        <v>44</v>
      </c>
      <c r="C42" s="42" t="s">
        <v>26</v>
      </c>
      <c r="D42" s="42" t="s">
        <v>1</v>
      </c>
    </row>
    <row r="43" spans="1:9" x14ac:dyDescent="0.25">
      <c r="A43" s="43"/>
      <c r="B43" s="43"/>
      <c r="C43" s="43"/>
      <c r="D43" s="43"/>
    </row>
    <row r="44" spans="1:9" ht="15.75" thickBot="1" x14ac:dyDescent="0.3">
      <c r="A44" s="44"/>
      <c r="B44" s="44"/>
      <c r="C44" s="44"/>
      <c r="D44" s="44"/>
    </row>
    <row r="45" spans="1:9" ht="16.5" thickBot="1" x14ac:dyDescent="0.3">
      <c r="A45" s="23" t="s">
        <v>46</v>
      </c>
      <c r="B45" s="18" t="s">
        <v>47</v>
      </c>
      <c r="C45" s="18" t="s">
        <v>48</v>
      </c>
      <c r="D45" s="18" t="s">
        <v>49</v>
      </c>
    </row>
    <row r="46" spans="1:9" x14ac:dyDescent="0.25">
      <c r="A46" s="55" t="s">
        <v>6</v>
      </c>
      <c r="B46" s="57" t="s">
        <v>45</v>
      </c>
      <c r="C46" s="75">
        <v>0</v>
      </c>
      <c r="D46" s="59" t="s">
        <v>25</v>
      </c>
    </row>
    <row r="47" spans="1:9" ht="30" customHeight="1" thickBot="1" x14ac:dyDescent="0.3">
      <c r="A47" s="56"/>
      <c r="B47" s="58"/>
      <c r="C47" s="76"/>
      <c r="D47" s="60"/>
      <c r="I47" s="16"/>
    </row>
    <row r="48" spans="1:9" x14ac:dyDescent="0.25">
      <c r="A48" s="27"/>
      <c r="B48" s="38" t="s">
        <v>50</v>
      </c>
      <c r="C48" s="29">
        <f>C46*10</f>
        <v>0</v>
      </c>
      <c r="D48" s="32"/>
      <c r="I48" s="16"/>
    </row>
    <row r="49" spans="1:9" x14ac:dyDescent="0.25">
      <c r="A49" s="28"/>
      <c r="B49" s="39"/>
      <c r="C49" s="30"/>
      <c r="D49" s="33"/>
      <c r="I49" s="16"/>
    </row>
    <row r="50" spans="1:9" ht="15.75" thickBot="1" x14ac:dyDescent="0.3">
      <c r="A50" s="28"/>
      <c r="B50" s="40"/>
      <c r="C50" s="31"/>
      <c r="D50" s="34"/>
      <c r="I50" s="16"/>
    </row>
    <row r="51" spans="1:9" ht="16.5" thickBot="1" x14ac:dyDescent="0.3">
      <c r="A51" s="28"/>
      <c r="B51" s="24" t="s">
        <v>22</v>
      </c>
      <c r="C51" s="25">
        <f>C48*0.23</f>
        <v>0</v>
      </c>
      <c r="D51" s="19"/>
      <c r="I51" s="16"/>
    </row>
    <row r="52" spans="1:9" x14ac:dyDescent="0.25">
      <c r="A52" s="28"/>
      <c r="B52" s="38" t="s">
        <v>51</v>
      </c>
      <c r="C52" s="29">
        <f>C48+C51</f>
        <v>0</v>
      </c>
      <c r="D52" s="35"/>
      <c r="I52" s="16"/>
    </row>
    <row r="53" spans="1:9" x14ac:dyDescent="0.25">
      <c r="A53" s="28"/>
      <c r="B53" s="39"/>
      <c r="C53" s="30"/>
      <c r="D53" s="36"/>
      <c r="I53" s="16"/>
    </row>
    <row r="54" spans="1:9" ht="16.5" thickBot="1" x14ac:dyDescent="0.3">
      <c r="A54" s="28"/>
      <c r="B54" s="40"/>
      <c r="C54" s="31"/>
      <c r="D54" s="37"/>
      <c r="I54" s="1"/>
    </row>
    <row r="55" spans="1:9" ht="15.75" x14ac:dyDescent="0.25">
      <c r="I55" s="3"/>
    </row>
    <row r="56" spans="1:9" ht="15.75" x14ac:dyDescent="0.25">
      <c r="I56" s="1"/>
    </row>
    <row r="57" spans="1:9" x14ac:dyDescent="0.25">
      <c r="C57" s="12" t="s">
        <v>23</v>
      </c>
      <c r="I57" s="2"/>
    </row>
    <row r="58" spans="1:9" ht="15.75" x14ac:dyDescent="0.25">
      <c r="I58" s="1"/>
    </row>
    <row r="59" spans="1:9" ht="15.75" x14ac:dyDescent="0.25">
      <c r="I59" s="3"/>
    </row>
    <row r="60" spans="1:9" x14ac:dyDescent="0.25">
      <c r="I60" s="4"/>
    </row>
    <row r="61" spans="1:9" x14ac:dyDescent="0.25">
      <c r="I61" s="4"/>
    </row>
    <row r="62" spans="1:9" x14ac:dyDescent="0.25">
      <c r="I62" s="17"/>
    </row>
    <row r="63" spans="1:9" ht="29.25" customHeight="1" x14ac:dyDescent="0.25"/>
    <row r="67" spans="9:9" ht="51.75" customHeight="1" x14ac:dyDescent="0.25"/>
    <row r="76" spans="9:9" x14ac:dyDescent="0.25">
      <c r="I76" s="12"/>
    </row>
    <row r="78" spans="9:9" x14ac:dyDescent="0.25">
      <c r="I78" s="16"/>
    </row>
  </sheetData>
  <mergeCells count="35">
    <mergeCell ref="A46:A47"/>
    <mergeCell ref="B46:B47"/>
    <mergeCell ref="D46:D47"/>
    <mergeCell ref="C42:C44"/>
    <mergeCell ref="A28:A29"/>
    <mergeCell ref="B28:B29"/>
    <mergeCell ref="C28:C29"/>
    <mergeCell ref="A30:A35"/>
    <mergeCell ref="B30:B31"/>
    <mergeCell ref="C30:D31"/>
    <mergeCell ref="B32:B33"/>
    <mergeCell ref="C32:D33"/>
    <mergeCell ref="B34:B35"/>
    <mergeCell ref="C34:D35"/>
    <mergeCell ref="A41:D41"/>
    <mergeCell ref="C46:C47"/>
    <mergeCell ref="A1:D1"/>
    <mergeCell ref="C2:C4"/>
    <mergeCell ref="D28:D29"/>
    <mergeCell ref="A42:A44"/>
    <mergeCell ref="B42:B44"/>
    <mergeCell ref="D42:D44"/>
    <mergeCell ref="A2:A4"/>
    <mergeCell ref="B2:B4"/>
    <mergeCell ref="D2:D4"/>
    <mergeCell ref="A6:A7"/>
    <mergeCell ref="B6:D6"/>
    <mergeCell ref="B7:D7"/>
    <mergeCell ref="A48:A54"/>
    <mergeCell ref="C48:C50"/>
    <mergeCell ref="D48:D50"/>
    <mergeCell ref="C52:C54"/>
    <mergeCell ref="D52:D54"/>
    <mergeCell ref="B52:B54"/>
    <mergeCell ref="B48:B50"/>
  </mergeCells>
  <phoneticPr fontId="17" type="noConversion"/>
  <pageMargins left="1.3779527559055118" right="0.78740157480314965" top="0.59055118110236227" bottom="0.59055118110236227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F018A2EBE3C04EA4D7EDB97E5322E2" ma:contentTypeVersion="" ma:contentTypeDescription="Utwórz nowy dokument." ma:contentTypeScope="" ma:versionID="0a4d06df4e1d5e3f30b7512ba8a9271e">
  <xsd:schema xmlns:xsd="http://www.w3.org/2001/XMLSchema" xmlns:xs="http://www.w3.org/2001/XMLSchema" xmlns:p="http://schemas.microsoft.com/office/2006/metadata/properties" xmlns:ns2="f34d515d-e302-4da9-916e-3dd5897dd1b2" targetNamespace="http://schemas.microsoft.com/office/2006/metadata/properties" ma:root="true" ma:fieldsID="f7f829f8ae3ff130ba800421a82d88f9" ns2:_="">
    <xsd:import namespace="f34d515d-e302-4da9-916e-3dd5897dd1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d515d-e302-4da9-916e-3dd5897dd1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EFCA9AD-6C7A-4DF8-8FCB-346666EF5FA2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f34d515d-e302-4da9-916e-3dd5897dd1b2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408CFD-CA0A-4827-A11B-48ED2A58CA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299687-2332-4CDA-9AC1-01D191A2F3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d515d-e302-4da9-916e-3dd5897dd1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46B97E6-73C1-4C01-973A-39954896F57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Muskus Krzysztof</dc:creator>
  <cp:lastModifiedBy>Zdziech Paulina</cp:lastModifiedBy>
  <cp:lastPrinted>2025-03-13T07:39:37Z</cp:lastPrinted>
  <dcterms:created xsi:type="dcterms:W3CDTF">2025-01-21T10:50:00Z</dcterms:created>
  <dcterms:modified xsi:type="dcterms:W3CDTF">2026-02-11T12:24:59Z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1b4a9397-121d-41a9-9f43-70354a840326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Muskus Krzysztof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/vzdKWUOYKrdxjWV+U8yOhqDCzNurQa9</vt:lpwstr>
  </property>
  <property fmtid="{D5CDD505-2E9C-101B-9397-08002B2CF9AE}" pid="8" name="bjClsUserRVM">
    <vt:lpwstr>[]</vt:lpwstr>
  </property>
  <property fmtid="{D5CDD505-2E9C-101B-9397-08002B2CF9AE}" pid="9" name="ContentTypeId">
    <vt:lpwstr>0x010100CEF018A2EBE3C04EA4D7EDB97E5322E2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  <property fmtid="{D5CDD505-2E9C-101B-9397-08002B2CF9AE}" pid="13" name="s5636:Creator type=IP">
    <vt:lpwstr>10.11.46.106</vt:lpwstr>
  </property>
</Properties>
</file>